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mc:AlternateContent xmlns:mc="http://schemas.openxmlformats.org/markup-compatibility/2006">
    <mc:Choice Requires="x15">
      <x15ac:absPath xmlns:x15ac="http://schemas.microsoft.com/office/spreadsheetml/2010/11/ac" url="C:\Users\iptoledo\Desktop\RAC 32\RAC 32_Versão_0207\"/>
    </mc:Choice>
  </mc:AlternateContent>
  <xr:revisionPtr revIDLastSave="0" documentId="11_45E46C438449FC4943EC2E761C399114C6BD447C" xr6:coauthVersionLast="47" xr6:coauthVersionMax="47" xr10:uidLastSave="{00000000-0000-0000-0000-000000000000}"/>
  <bookViews>
    <workbookView xWindow="0" yWindow="0" windowWidth="19200" windowHeight="6585" xr2:uid="{00000000-000D-0000-FFFF-FFFF00000000}"/>
  </bookViews>
  <sheets>
    <sheet name="RAC32" sheetId="1" r:id="rId1"/>
    <sheet name="Posologia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 l="1"/>
  <c r="E24" i="1"/>
  <c r="G6" i="1"/>
  <c r="E18" i="1" s="1"/>
  <c r="K5" i="1" s="1"/>
  <c r="G10" i="1"/>
  <c r="G9" i="1"/>
  <c r="G8" i="1"/>
  <c r="G7" i="1"/>
  <c r="E22" i="1" s="1"/>
  <c r="M5" i="1" s="1"/>
  <c r="D24" i="1"/>
  <c r="D23" i="1"/>
  <c r="E23" i="1" s="1"/>
  <c r="D26" i="1"/>
  <c r="S45" i="1" l="1"/>
  <c r="S46" i="1"/>
  <c r="S47" i="1"/>
  <c r="S48" i="1"/>
  <c r="S49" i="1"/>
  <c r="S50" i="1"/>
  <c r="S51" i="1"/>
  <c r="S52" i="1"/>
  <c r="S53" i="1"/>
  <c r="S54" i="1"/>
  <c r="S55" i="1"/>
  <c r="S56" i="1"/>
  <c r="K6" i="1" l="1"/>
  <c r="K15" i="1"/>
  <c r="K23" i="1"/>
  <c r="K31" i="1"/>
  <c r="K8" i="1"/>
  <c r="G11" i="1"/>
  <c r="E29" i="1" s="1"/>
  <c r="G12" i="1"/>
  <c r="E27" i="1" s="1"/>
  <c r="G13" i="1"/>
  <c r="E30" i="1" s="1"/>
  <c r="E26" i="1" l="1"/>
  <c r="O11" i="1" s="1"/>
  <c r="R32" i="1"/>
  <c r="R14" i="1"/>
  <c r="R5" i="1"/>
  <c r="R23" i="1"/>
  <c r="R41" i="1"/>
  <c r="Q26" i="1"/>
  <c r="Q29" i="1"/>
  <c r="Q17" i="1"/>
  <c r="Q8" i="1"/>
  <c r="Q32" i="1"/>
  <c r="Q11" i="1"/>
  <c r="Q35" i="1"/>
  <c r="Q5" i="1"/>
  <c r="Q14" i="1"/>
  <c r="Q38" i="1"/>
  <c r="Q41" i="1"/>
  <c r="Q20" i="1"/>
  <c r="Q44" i="1"/>
  <c r="Q23" i="1"/>
  <c r="P13" i="1"/>
  <c r="S13" i="1" s="1"/>
  <c r="P21" i="1"/>
  <c r="S21" i="1" s="1"/>
  <c r="P29" i="1"/>
  <c r="P37" i="1"/>
  <c r="S37" i="1" s="1"/>
  <c r="P5" i="1"/>
  <c r="P8" i="1"/>
  <c r="P43" i="1"/>
  <c r="S43" i="1" s="1"/>
  <c r="P44" i="1"/>
  <c r="P6" i="1"/>
  <c r="S6" i="1" s="1"/>
  <c r="P14" i="1"/>
  <c r="P22" i="1"/>
  <c r="S22" i="1" s="1"/>
  <c r="P30" i="1"/>
  <c r="S30" i="1" s="1"/>
  <c r="P38" i="1"/>
  <c r="P24" i="1"/>
  <c r="S24" i="1" s="1"/>
  <c r="P12" i="1"/>
  <c r="S12" i="1" s="1"/>
  <c r="P7" i="1"/>
  <c r="S7" i="1" s="1"/>
  <c r="P15" i="1"/>
  <c r="S15" i="1" s="1"/>
  <c r="P23" i="1"/>
  <c r="P31" i="1"/>
  <c r="S31" i="1" s="1"/>
  <c r="P39" i="1"/>
  <c r="S39" i="1" s="1"/>
  <c r="P16" i="1"/>
  <c r="S16" i="1" s="1"/>
  <c r="P40" i="1"/>
  <c r="S40" i="1" s="1"/>
  <c r="P28" i="1"/>
  <c r="S28" i="1" s="1"/>
  <c r="P32" i="1"/>
  <c r="P9" i="1"/>
  <c r="S9" i="1" s="1"/>
  <c r="P17" i="1"/>
  <c r="P25" i="1"/>
  <c r="S25" i="1" s="1"/>
  <c r="P33" i="1"/>
  <c r="S33" i="1" s="1"/>
  <c r="P41" i="1"/>
  <c r="P19" i="1"/>
  <c r="S19" i="1" s="1"/>
  <c r="P20" i="1"/>
  <c r="P10" i="1"/>
  <c r="S10" i="1" s="1"/>
  <c r="P18" i="1"/>
  <c r="S18" i="1" s="1"/>
  <c r="P26" i="1"/>
  <c r="P34" i="1"/>
  <c r="S34" i="1" s="1"/>
  <c r="P42" i="1"/>
  <c r="S42" i="1" s="1"/>
  <c r="P11" i="1"/>
  <c r="P27" i="1"/>
  <c r="S27" i="1" s="1"/>
  <c r="P35" i="1"/>
  <c r="P36" i="1"/>
  <c r="S36" i="1" s="1"/>
  <c r="E25" i="1"/>
  <c r="N5" i="1" s="1"/>
  <c r="M32" i="1"/>
  <c r="M17" i="1"/>
  <c r="M38" i="1"/>
  <c r="M41" i="1"/>
  <c r="M20" i="1"/>
  <c r="M44" i="1"/>
  <c r="M23" i="1"/>
  <c r="M8" i="1"/>
  <c r="M35" i="1"/>
  <c r="M26" i="1"/>
  <c r="M11" i="1"/>
  <c r="M29" i="1"/>
  <c r="M14" i="1"/>
  <c r="K30" i="1"/>
  <c r="K22" i="1"/>
  <c r="K14" i="1"/>
  <c r="K29" i="1"/>
  <c r="K21" i="1"/>
  <c r="K13" i="1"/>
  <c r="K28" i="1"/>
  <c r="K12" i="1"/>
  <c r="K27" i="1"/>
  <c r="K19" i="1"/>
  <c r="K11" i="1"/>
  <c r="K20" i="1"/>
  <c r="K34" i="1"/>
  <c r="K18" i="1"/>
  <c r="K33" i="1"/>
  <c r="K25" i="1"/>
  <c r="K17" i="1"/>
  <c r="K10" i="1"/>
  <c r="K26" i="1"/>
  <c r="K9" i="1"/>
  <c r="K32" i="1"/>
  <c r="K24" i="1"/>
  <c r="K16" i="1"/>
  <c r="K7" i="1"/>
  <c r="O20" i="1" l="1"/>
  <c r="O38" i="1"/>
  <c r="O8" i="1"/>
  <c r="O26" i="1"/>
  <c r="S26" i="1" s="1"/>
  <c r="O17" i="1"/>
  <c r="S17" i="1" s="1"/>
  <c r="O5" i="1"/>
  <c r="S5" i="1" s="1"/>
  <c r="O23" i="1"/>
  <c r="S23" i="1" s="1"/>
  <c r="O44" i="1"/>
  <c r="O29" i="1"/>
  <c r="S29" i="1" s="1"/>
  <c r="O32" i="1"/>
  <c r="S32" i="1" s="1"/>
  <c r="O14" i="1"/>
  <c r="O35" i="1"/>
  <c r="S35" i="1" s="1"/>
  <c r="O41" i="1"/>
  <c r="S41" i="1" s="1"/>
  <c r="S20" i="1"/>
  <c r="S44" i="1"/>
  <c r="S38" i="1"/>
  <c r="N11" i="1"/>
  <c r="S11" i="1" s="1"/>
  <c r="N8" i="1"/>
  <c r="N14" i="1"/>
  <c r="S8" i="1" l="1"/>
  <c r="S14" i="1"/>
  <c r="G36" i="1" l="1"/>
</calcChain>
</file>

<file path=xl/sharedStrings.xml><?xml version="1.0" encoding="utf-8"?>
<sst xmlns="http://schemas.openxmlformats.org/spreadsheetml/2006/main" count="77" uniqueCount="58">
  <si>
    <t>Área de Superfície Corporal (ASC)</t>
  </si>
  <si>
    <t>Tepotinibe</t>
  </si>
  <si>
    <t>Pembrolizumabe + QT</t>
  </si>
  <si>
    <t>Custo</t>
  </si>
  <si>
    <t>ASC</t>
  </si>
  <si>
    <t>Custos aquisição</t>
  </si>
  <si>
    <t>Semana</t>
  </si>
  <si>
    <t xml:space="preserve">Pembrolizumabe </t>
  </si>
  <si>
    <t>Platinas</t>
  </si>
  <si>
    <t>Pemetrexede</t>
  </si>
  <si>
    <t>Ácido fólico</t>
  </si>
  <si>
    <t>Dexametasona</t>
  </si>
  <si>
    <t>Vitamina B</t>
  </si>
  <si>
    <t>Total</t>
  </si>
  <si>
    <t>medicamento</t>
  </si>
  <si>
    <t>mg</t>
  </si>
  <si>
    <t>quantidade</t>
  </si>
  <si>
    <t>preco_pf_18*</t>
  </si>
  <si>
    <t>preco_mg</t>
  </si>
  <si>
    <t>Tepotinibe (Tepmetko)</t>
  </si>
  <si>
    <t>Pembrolizumabe</t>
  </si>
  <si>
    <t>Carboplatina</t>
  </si>
  <si>
    <t>Cisplatina (1 mg/mL [100 mL])</t>
  </si>
  <si>
    <t>Ácido Fólico, 5 mg</t>
  </si>
  <si>
    <t>Dexametasona, 4mg</t>
  </si>
  <si>
    <t xml:space="preserve">Vitamina B12, 1 mg (1000 Mcg) </t>
  </si>
  <si>
    <t>*Fonte: CMED PMC - consulta em 05/06/2026</t>
  </si>
  <si>
    <t>Posologia</t>
  </si>
  <si>
    <t>Posologia_dia_mg</t>
  </si>
  <si>
    <t>custo_dia</t>
  </si>
  <si>
    <t>Ciclo (a cada 3 semanas)</t>
  </si>
  <si>
    <t>Posologia_ciclo</t>
  </si>
  <si>
    <t>custo_ciclo</t>
  </si>
  <si>
    <t>Cisplatina</t>
  </si>
  <si>
    <t>Média platinas</t>
  </si>
  <si>
    <t>3 dias por ciclo</t>
  </si>
  <si>
    <t>Vitamina b12</t>
  </si>
  <si>
    <t xml:space="preserve">Custo anual </t>
  </si>
  <si>
    <t>*7,5 meses</t>
  </si>
  <si>
    <t>Pembrolizumabe +QT</t>
  </si>
  <si>
    <t>*9,8 meses</t>
  </si>
  <si>
    <t>Medicamento</t>
  </si>
  <si>
    <t>Posologia bula*</t>
  </si>
  <si>
    <t>Posologia Estudos</t>
  </si>
  <si>
    <t>Duração</t>
  </si>
  <si>
    <t>A dose recomendada de TEPMETKO® é de 500 mg (2 comprimidos) uma vez ao dia com alimentos (equivalente a 450 mg de tepotinibe). O paciente deve administrar o TEPMETKO® aproximadamente no mesmo horário todos os dias. O tratamento deve continuar até a progressão da doença ou toxicidade inaceitável.</t>
  </si>
  <si>
    <t>Estudo VISION [1]: "500 mg of tepotinib given orally once daily until disease progression, consent withdrawal, or adverse events leading to discontinuation."</t>
  </si>
  <si>
    <t xml:space="preserve">Estudo VISION [1]: "The median duration of tepotinib treatment was 6.9 months (range, &lt;0.1 to 36.7)."
Estudo VISION [5]: "The median time on treatment was 7.5 months; 19 (6.1%) patients received tepotinib for ≥48 months (maximum 83 months)." </t>
  </si>
  <si>
    <r>
      <rPr>
        <b/>
        <sz val="9"/>
        <color theme="1"/>
        <rFont val="Aptos Narrow"/>
        <scheme val="minor"/>
      </rPr>
      <t>Terapias de Combinação</t>
    </r>
    <r>
      <rPr>
        <sz val="9"/>
        <color theme="1"/>
        <rFont val="Aptos Narrow"/>
        <scheme val="minor"/>
      </rPr>
      <t xml:space="preserve">
200 mg a cada 3 semanas
ou
400 mg a cada 6 semanas
Administrar KEYTRUDA® antes da quimioterapia, quando administrado no mesmo dia.
Até progressão da doença ou toxicidade inaceitável, ou por até 24 meses.</t>
    </r>
  </si>
  <si>
    <t xml:space="preserve">Estudo KEYNOTE-189 [2]: "200 mg of pembrolizumab or saline placebo, both administered intravenously every 3 weeks for up to 35 cycles." </t>
  </si>
  <si>
    <t>Estudo KEYNOTE-189 [2]: "the mean (±SD) duration of treatment was 7.4±4.7 months in the pembrolizumab-combination group."
Estudo KEYNOTE-189 [6]: "Mean (standard deviation) treatment duration was 9.8 (7.8) months in the pembrolizumab-combination group."</t>
  </si>
  <si>
    <t xml:space="preserve">Terapia combinada: Em combinação com outros agentes citotóxicos, a dose inicial de carboplatina recomendada é de 300 mg/m2. Como regra geral, a administração de carboplatina deve ser feita em intervalos cíclicos de 4 semanas. </t>
  </si>
  <si>
    <t xml:space="preserve"> Estudo KEYNOTE-189 [2]: "All the patients received four cycles of the investigator’s choice of intravenously administered cisplatin (75 mg per square meter of body-surface area) or carboplatin (area under the concentration–time curve, 5 mg per milliliter per minute) plus pemetrexed (500 mg per square meter), all administered intravenously every 3 weeks, followed by pemetrexed (500 mg per square meter) every 3 weeks. All the patients received premedication with folic acid, vitamin B12, and glucocorticoids administered according to local guidelines for pemetrexed use."
Diretriz SBOC [3]: PD-L1 &lt; 1% ou desconhecido
Não-escamoso
Platina (Carboplatina AUC 5 ou Cisplatina 75 mg/m²) + Pemetrexede 500 mg/m² + Pembrolizumab 200 mg EV D1 a cada 3 semanas por 4 ciclos, seguido de manutenção com Pembrolizumab* e Pemetrexede por um total de 35 ciclos.
*O Pembrolizumab pode ser feito na dose de 200 mg EV D1 a cada 3 semanas ou 400 mg EV D1 a cada 6 semanas.
Carboplatina: carboplatin 400 mg/m2 [4].</t>
  </si>
  <si>
    <t>Estudo KEYNOTE-189 [6]: "Mean (standard deviation) treatment duration was 9.8 (7.8) months in the pembrolizumab-combination group."</t>
  </si>
  <si>
    <t>Não há indicação em bula para CPNPC.</t>
  </si>
  <si>
    <t xml:space="preserve">Uso combinado com pembrolizumabe e quimioterapia à base de platina: a dose recomendada de pemetrexede dissódico, quando administrado com pembrolizumabe e quimioterapia à base de platina para o tratamento inicial de CPCNP não escamoso, metastático em pacientes com clearance de creatinina (calculado pela fórmula de Cockcroft-Gault) de 45 mL/min ou mais, é de 500 mg/m2 administrada por infusão intravenosa em 10 minutos, depois de pembrolizumabe e antes da carboplatina ou cisplatina, no primeiro dia de cada ciclo de 21 dias por 4 ciclos. Após completar a terapia à base de platina, o tratamento com pemetrexede dissódico, com ou sem pembrolizumabe, deve ser administrado até progressão da doença
ou toxicidade inaceitável.  </t>
  </si>
  <si>
    <t>*Fonte: Bula Anvisa - consulta em 05/06/2026</t>
  </si>
  <si>
    <r>
      <t xml:space="preserve">Referências:
</t>
    </r>
    <r>
      <rPr>
        <sz val="9"/>
        <color theme="1"/>
        <rFont val="Aptos Narrow"/>
        <scheme val="minor"/>
      </rPr>
      <t>[1]</t>
    </r>
    <r>
      <rPr>
        <b/>
        <sz val="9"/>
        <color theme="1"/>
        <rFont val="Aptos Narrow"/>
        <scheme val="minor"/>
      </rPr>
      <t xml:space="preserve"> </t>
    </r>
    <r>
      <rPr>
        <sz val="9"/>
        <color theme="1"/>
        <rFont val="Aptos Narrow"/>
        <scheme val="minor"/>
      </rPr>
      <t>Paik PK, Felip E, Veillon R, Sakai H, Cortot AB, Garassino MC, Mazieres J, Viteri S, Senellart H, Van Meerbeeck J, Raskin J, Reinmuth N, Conte P, Kowalski D, Cho BC, Patel JD, Horn L, Griesinger F, Han JY, Kim YC, Chang GC, Tsai CL, Yang JC, Chen YM, Smit EF, van der Wekken AJ, Kato T, Juraeva D, Stroh C, Bruns R, Straub J, Johne A, Scheele J, Heymach JV, Le X. Tepotinib in Non-Small-Cell Lung Cancer with MET Exon 14 Skipping Mutations. N Engl J Med. 2020 Sep 3;383(10):931-943. doi: 10.1056/NEJMoa2004407. 
[2] Gandhi L, Rodríguez-Abreu D, Gadgeel S, Esteban E, Felip E, De Angelis F, Domine M, Clingan P, Hochmair MJ, Powell SF, Cheng SY, Bischoff HG, Peled N, Grossi F, Jennens RR, Reck M, Hui R, Garon EB, Boyer M, Rubio-Viqueira B, Novello S, Kurata T, Gray JE, Vida J, Wei Z, Yang J, Raftopoulos H, Pietanza MC, Garassino MC; KEYNOTE-189 Investigators. Pembrolizumab plus Chemotherapy in Metastatic Non-Small-Cell Lung Cancer. N Engl J Med. 2018 May 31;378(22):2078-2092. doi: 10.1056/NEJMoa1801005. 
[3] Sociedade Brasileira de Oncologia Clínica (SBOC). Diretrizes SBOC 2026: Pulmão não pequenas células - doença avançada. Versão 6. São Paulo: SBOC; 2026 [citado 2026 jun. 5]. Disponível em: https://sboc.org.br/wp-content/uploads/2026/05/Diretrizes-SBOC-2026-Pulm% E2%94%9Cuo-NPC-doen% E2%94%9Coa-avan% E2%94%9Coada-v6-VERS% E2%94%9CaO-FINAL.pdf
[4] Bonomi P. Carboplatin in non-small cell lung cancer: review of the Eastern Cooperative Oncology Group trial and comparison with other carboplatin trials. Semin Oncol. 1991 Feb;18(1 Suppl 2):2-7.
[5] Gasking S, Viteri S, Felip E, Smit EF, Veillon R, Le X, et al. 435 - Treatment Sequencing of Tepotinib in Patients With MET Exon 14 (METex14) Skipping Non-Small Lung Cancer (NSCLC): Outcomes From ≥3 Years Follow-Up of the VISION Study. In: Poster Abstracts. Asia-Pac J Clin Oncol. 2025;21(Suppl S1):201-376. doi:10.1111/ajco.70024
[6] Gadgeel S, Rodríguez-Abreu D, Speranza G, Esteban E, Felip E, Dómine M, Hui R, Hochmair MJ, Clingan P, Powell SF, Cheng SY, Bischoff HG, Peled N, Grossi F, Jennens RR, Reck M, Garon EB, Novello S, Rubio-Viqueira B, Boyer M, Kurata T, Gray JE, Yang J, Bas T, Pietanza MC, Garassino MC. Updated Analysis From KEYNOTE-189: Pembrolizumab or Placebo Plus Pemetrexed and Platinum for Previously Untreated Metastatic Nonsquamous Non-Small-Cell Lung Cancer. J Clin Oncol. 2020 May 10;38(14):1505-1517. doi: 10.1200/JCO.19.03136.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</si>
</sst>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164" formatCode="0.000"/>
    <numFmt numFmtId="165" formatCode="0.0"/>
  </numFmts>
  <fonts count="7">
    <font>
      <sz val="11"/>
      <color theme="1"/>
      <name val="Aptos Narrow"/>
      <family val="2"/>
      <scheme val="minor"/>
    </font>
    <font>
      <sz val="11"/>
      <color theme="1"/>
      <name val="Aptos Narrow"/>
      <family val="2"/>
      <scheme val="minor"/>
    </font>
    <font>
      <b/>
      <sz val="11"/>
      <color theme="1"/>
      <name val="Aptos Narrow"/>
      <scheme val="minor"/>
    </font>
    <font>
      <i/>
      <sz val="9"/>
      <color theme="1"/>
      <name val="Aptos Narrow"/>
      <scheme val="minor"/>
    </font>
    <font>
      <i/>
      <sz val="8"/>
      <color theme="1"/>
      <name val="Aptos Narrow"/>
      <scheme val="minor"/>
    </font>
    <font>
      <b/>
      <sz val="9"/>
      <color theme="1"/>
      <name val="Aptos Narrow"/>
      <scheme val="minor"/>
    </font>
    <font>
      <sz val="9"/>
      <color theme="1"/>
      <name val="Aptos Narrow"/>
      <scheme val="minor"/>
    </font>
  </fonts>
  <fills count="4">
    <fill>
      <patternFill patternType="none"/>
    </fill>
    <fill>
      <patternFill patternType="gray125"/>
    </fill>
    <fill>
      <patternFill patternType="solid">
        <fgColor theme="3" tint="0.89999084444715716"/>
        <bgColor indexed="64"/>
      </patternFill>
    </fill>
    <fill>
      <patternFill patternType="solid">
        <fgColor theme="2"/>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54">
    <xf numFmtId="0" fontId="0" fillId="0" borderId="0" xfId="0"/>
    <xf numFmtId="0" fontId="0" fillId="0" borderId="0" xfId="0" applyAlignment="1">
      <alignment horizontal="center"/>
    </xf>
    <xf numFmtId="44" fontId="0" fillId="0" borderId="0" xfId="1" applyFont="1"/>
    <xf numFmtId="0" fontId="0" fillId="0" borderId="2" xfId="0" applyBorder="1"/>
    <xf numFmtId="44" fontId="0" fillId="0" borderId="2" xfId="1" applyFont="1" applyBorder="1"/>
    <xf numFmtId="0" fontId="0" fillId="0" borderId="2" xfId="0" applyBorder="1" applyAlignment="1">
      <alignment horizontal="center"/>
    </xf>
    <xf numFmtId="0" fontId="0" fillId="2" borderId="2" xfId="0" applyFill="1" applyBorder="1"/>
    <xf numFmtId="0" fontId="0" fillId="2" borderId="2" xfId="0" applyFill="1" applyBorder="1" applyAlignment="1">
      <alignment horizontal="center"/>
    </xf>
    <xf numFmtId="2" fontId="0" fillId="2" borderId="2" xfId="0" applyNumberFormat="1" applyFill="1" applyBorder="1" applyAlignment="1">
      <alignment horizontal="center"/>
    </xf>
    <xf numFmtId="2" fontId="0" fillId="2" borderId="2" xfId="0" applyNumberFormat="1" applyFill="1" applyBorder="1"/>
    <xf numFmtId="0" fontId="2" fillId="2" borderId="2" xfId="0" applyFont="1" applyFill="1" applyBorder="1"/>
    <xf numFmtId="0" fontId="2" fillId="2" borderId="2" xfId="0" applyFont="1" applyFill="1" applyBorder="1" applyAlignment="1">
      <alignment horizontal="center"/>
    </xf>
    <xf numFmtId="2" fontId="0" fillId="0" borderId="2" xfId="0" applyNumberFormat="1" applyBorder="1" applyAlignment="1">
      <alignment horizontal="center"/>
    </xf>
    <xf numFmtId="2" fontId="0" fillId="0" borderId="2" xfId="0" applyNumberFormat="1" applyBorder="1"/>
    <xf numFmtId="0" fontId="4" fillId="0" borderId="0" xfId="0" applyFont="1"/>
    <xf numFmtId="0" fontId="2" fillId="0" borderId="2" xfId="0" applyFont="1" applyBorder="1" applyAlignment="1">
      <alignment horizontal="center"/>
    </xf>
    <xf numFmtId="164" fontId="0" fillId="2" borderId="2" xfId="0" applyNumberFormat="1" applyFill="1" applyBorder="1" applyAlignment="1">
      <alignment horizontal="center"/>
    </xf>
    <xf numFmtId="0" fontId="2" fillId="0" borderId="0" xfId="0" applyFont="1"/>
    <xf numFmtId="0" fontId="0" fillId="0" borderId="0" xfId="0" applyAlignment="1">
      <alignment horizontal="left"/>
    </xf>
    <xf numFmtId="0" fontId="5" fillId="2" borderId="2" xfId="0" applyFont="1" applyFill="1" applyBorder="1" applyAlignment="1">
      <alignment horizontal="center"/>
    </xf>
    <xf numFmtId="0" fontId="5" fillId="2" borderId="6" xfId="0" applyFont="1" applyFill="1" applyBorder="1" applyAlignment="1">
      <alignment horizontal="center" vertical="center"/>
    </xf>
    <xf numFmtId="0" fontId="6" fillId="0" borderId="0" xfId="0" applyFont="1"/>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vertical="center" wrapText="1"/>
    </xf>
    <xf numFmtId="0" fontId="6" fillId="0" borderId="2" xfId="0" applyFont="1" applyBorder="1" applyAlignment="1">
      <alignment horizontal="center" wrapText="1"/>
    </xf>
    <xf numFmtId="0" fontId="3" fillId="3" borderId="0" xfId="0" applyFont="1" applyFill="1"/>
    <xf numFmtId="0" fontId="6" fillId="3" borderId="0" xfId="0" applyFont="1" applyFill="1"/>
    <xf numFmtId="0" fontId="6" fillId="3" borderId="0" xfId="0" applyFont="1" applyFill="1" applyAlignment="1">
      <alignment vertical="center"/>
    </xf>
    <xf numFmtId="0" fontId="5" fillId="0" borderId="0" xfId="0" applyFont="1" applyAlignment="1">
      <alignment vertical="top" wrapText="1"/>
    </xf>
    <xf numFmtId="0" fontId="6" fillId="0" borderId="0" xfId="0" applyFont="1" applyAlignment="1">
      <alignment vertical="center"/>
    </xf>
    <xf numFmtId="165" fontId="0" fillId="0" borderId="2" xfId="0" applyNumberFormat="1" applyBorder="1"/>
    <xf numFmtId="0" fontId="2" fillId="0" borderId="2" xfId="0" applyFont="1" applyBorder="1"/>
    <xf numFmtId="0" fontId="0" fillId="0" borderId="2" xfId="0"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4" xfId="0" applyFont="1" applyFill="1" applyBorder="1" applyAlignment="1">
      <alignment horizontal="center"/>
    </xf>
    <xf numFmtId="0" fontId="0" fillId="2" borderId="0" xfId="0" applyFill="1" applyAlignment="1">
      <alignment horizontal="center"/>
    </xf>
    <xf numFmtId="0" fontId="0" fillId="2" borderId="1" xfId="0" applyFill="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6" fillId="0" borderId="7" xfId="0" applyFont="1" applyBorder="1" applyAlignment="1">
      <alignment horizontal="center" vertical="top" wrapText="1"/>
    </xf>
    <xf numFmtId="0" fontId="6" fillId="0" borderId="6" xfId="0" applyFont="1" applyBorder="1" applyAlignment="1">
      <alignment horizontal="center" vertical="top" wrapText="1"/>
    </xf>
    <xf numFmtId="0" fontId="6" fillId="0" borderId="8" xfId="0" applyFont="1" applyBorder="1" applyAlignment="1">
      <alignment horizontal="center" vertical="top" wrapText="1"/>
    </xf>
    <xf numFmtId="0" fontId="5" fillId="3" borderId="0" xfId="0" applyFont="1" applyFill="1" applyAlignment="1">
      <alignment horizontal="left" vertical="top" wrapText="1"/>
    </xf>
    <xf numFmtId="0" fontId="6" fillId="0" borderId="7" xfId="0" applyFont="1" applyBorder="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0" borderId="2" xfId="0" applyFont="1"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207309</xdr:colOff>
      <xdr:row>0</xdr:row>
      <xdr:rowOff>420221</xdr:rowOff>
    </xdr:from>
    <xdr:to>
      <xdr:col>1</xdr:col>
      <xdr:colOff>459441</xdr:colOff>
      <xdr:row>3</xdr:row>
      <xdr:rowOff>3080</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7309" y="420221"/>
          <a:ext cx="946897" cy="35606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6"/>
  <sheetViews>
    <sheetView tabSelected="1" topLeftCell="A16" zoomScale="85" zoomScaleNormal="85" workbookViewId="0">
      <selection activeCell="C36" sqref="C36"/>
    </sheetView>
  </sheetViews>
  <sheetFormatPr defaultRowHeight="13.5"/>
  <cols>
    <col min="1" max="1" width="9" customWidth="1"/>
    <col min="2" max="2" width="12.42578125" customWidth="1"/>
    <col min="3" max="3" width="29" customWidth="1"/>
    <col min="4" max="4" width="18" customWidth="1"/>
    <col min="5" max="5" width="19.7109375" customWidth="1"/>
    <col min="6" max="6" width="20" customWidth="1"/>
    <col min="7" max="7" width="15.85546875" customWidth="1"/>
    <col min="9" max="9" width="10.140625" bestFit="1" customWidth="1"/>
    <col min="11" max="11" width="19" customWidth="1"/>
    <col min="13" max="13" width="23" customWidth="1"/>
    <col min="14" max="14" width="12" style="1" customWidth="1"/>
    <col min="15" max="15" width="11" customWidth="1"/>
    <col min="16" max="16" width="12" customWidth="1"/>
    <col min="17" max="17" width="14.7109375" customWidth="1"/>
    <col min="18" max="18" width="12" customWidth="1"/>
  </cols>
  <sheetData>
    <row r="1" spans="1:19" ht="33.4" customHeight="1">
      <c r="A1" s="33" t="s">
        <v>0</v>
      </c>
      <c r="B1" s="33"/>
    </row>
    <row r="2" spans="1:19">
      <c r="A2" s="42"/>
      <c r="B2" s="43"/>
      <c r="J2" s="41" t="s">
        <v>1</v>
      </c>
      <c r="K2" s="41"/>
      <c r="M2" s="40" t="s">
        <v>2</v>
      </c>
      <c r="N2" s="40"/>
      <c r="O2" s="40"/>
      <c r="P2" s="40"/>
      <c r="Q2" s="40"/>
      <c r="R2" s="40"/>
      <c r="S2" s="40"/>
    </row>
    <row r="3" spans="1:19">
      <c r="A3" s="44"/>
      <c r="B3" s="45"/>
      <c r="J3" s="3"/>
      <c r="K3" s="3" t="s">
        <v>3</v>
      </c>
    </row>
    <row r="4" spans="1:19" ht="13.9">
      <c r="A4" s="32" t="s">
        <v>4</v>
      </c>
      <c r="B4" s="31">
        <v>1.7</v>
      </c>
      <c r="C4" s="37" t="s">
        <v>5</v>
      </c>
      <c r="D4" s="38"/>
      <c r="E4" s="38"/>
      <c r="F4" s="38"/>
      <c r="G4" s="39"/>
      <c r="J4" s="5" t="s">
        <v>6</v>
      </c>
      <c r="K4" s="3"/>
      <c r="M4" s="5" t="s">
        <v>7</v>
      </c>
      <c r="N4" s="5" t="s">
        <v>8</v>
      </c>
      <c r="O4" s="5" t="s">
        <v>9</v>
      </c>
      <c r="P4" s="5" t="s">
        <v>10</v>
      </c>
      <c r="Q4" s="5" t="s">
        <v>11</v>
      </c>
      <c r="R4" s="5" t="s">
        <v>12</v>
      </c>
      <c r="S4" s="5" t="s">
        <v>13</v>
      </c>
    </row>
    <row r="5" spans="1:19" ht="14.65">
      <c r="C5" s="10" t="s">
        <v>14</v>
      </c>
      <c r="D5" s="11" t="s">
        <v>15</v>
      </c>
      <c r="E5" s="11" t="s">
        <v>16</v>
      </c>
      <c r="F5" s="11" t="s">
        <v>17</v>
      </c>
      <c r="G5" s="11" t="s">
        <v>18</v>
      </c>
      <c r="J5" s="15">
        <v>1</v>
      </c>
      <c r="K5" s="4">
        <f>$E$18*7</f>
        <v>13430.335333333334</v>
      </c>
      <c r="M5" s="5">
        <f>$E$22</f>
        <v>41233.519999999997</v>
      </c>
      <c r="N5" s="12">
        <f>$E$25</f>
        <v>1067.4023750000001</v>
      </c>
      <c r="O5" s="13">
        <f>$E$26</f>
        <v>19907.849999999999</v>
      </c>
      <c r="P5" s="13">
        <f>7*$E$29</f>
        <v>8.3136666666666663</v>
      </c>
      <c r="Q5" s="5">
        <f>$E$27</f>
        <v>7.6099999999999994</v>
      </c>
      <c r="R5" s="12">
        <f>$E$30</f>
        <v>2.4906666666666668</v>
      </c>
      <c r="S5" s="3">
        <f>SUM(M5:R5)</f>
        <v>62227.186708333327</v>
      </c>
    </row>
    <row r="6" spans="1:19" ht="14.65">
      <c r="C6" s="6" t="s">
        <v>19</v>
      </c>
      <c r="D6" s="9">
        <v>250</v>
      </c>
      <c r="E6" s="9">
        <v>60</v>
      </c>
      <c r="F6" s="9">
        <v>57558.58</v>
      </c>
      <c r="G6" s="9">
        <f>F6/(E6*D6)</f>
        <v>3.8372386666666669</v>
      </c>
      <c r="J6" s="15">
        <v>2</v>
      </c>
      <c r="K6" s="4">
        <f t="shared" ref="K6:K34" si="0">$E$18*7</f>
        <v>13430.335333333334</v>
      </c>
      <c r="M6" s="5">
        <v>0</v>
      </c>
      <c r="N6" s="5">
        <v>0</v>
      </c>
      <c r="O6" s="5">
        <v>0</v>
      </c>
      <c r="P6" s="13">
        <f t="shared" ref="P6:P44" si="1">7*$E$29</f>
        <v>8.3136666666666663</v>
      </c>
      <c r="Q6" s="5">
        <v>0</v>
      </c>
      <c r="R6" s="5">
        <v>0</v>
      </c>
      <c r="S6" s="13">
        <f>SUM(M6:R6)</f>
        <v>8.3136666666666663</v>
      </c>
    </row>
    <row r="7" spans="1:19" ht="14.65">
      <c r="C7" s="6" t="s">
        <v>20</v>
      </c>
      <c r="D7" s="9">
        <v>100</v>
      </c>
      <c r="E7" s="9">
        <v>1</v>
      </c>
      <c r="F7" s="9">
        <v>20616.759999999998</v>
      </c>
      <c r="G7" s="9">
        <f>F7/(E7*D7)</f>
        <v>206.16759999999999</v>
      </c>
      <c r="J7" s="15">
        <v>3</v>
      </c>
      <c r="K7" s="4">
        <f t="shared" si="0"/>
        <v>13430.335333333334</v>
      </c>
      <c r="M7" s="5">
        <v>0</v>
      </c>
      <c r="N7" s="5">
        <v>0</v>
      </c>
      <c r="O7" s="5">
        <v>0</v>
      </c>
      <c r="P7" s="13">
        <f t="shared" si="1"/>
        <v>8.3136666666666663</v>
      </c>
      <c r="Q7" s="5">
        <v>0</v>
      </c>
      <c r="R7" s="5">
        <v>0</v>
      </c>
      <c r="S7" s="13">
        <f t="shared" ref="S7:S56" si="2">SUM(M7:R7)</f>
        <v>8.3136666666666663</v>
      </c>
    </row>
    <row r="8" spans="1:19" ht="14.65">
      <c r="C8" s="6" t="s">
        <v>21</v>
      </c>
      <c r="D8" s="9">
        <v>150</v>
      </c>
      <c r="E8" s="9">
        <v>1</v>
      </c>
      <c r="F8" s="9">
        <v>359.94</v>
      </c>
      <c r="G8" s="9">
        <f>F8/(E8*D8)</f>
        <v>2.3996</v>
      </c>
      <c r="J8" s="15">
        <v>4</v>
      </c>
      <c r="K8" s="4">
        <f t="shared" si="0"/>
        <v>13430.335333333334</v>
      </c>
      <c r="M8" s="5">
        <f t="shared" ref="M8" si="3">$E$22</f>
        <v>41233.519999999997</v>
      </c>
      <c r="N8" s="12">
        <f t="shared" ref="N8" si="4">$E$25</f>
        <v>1067.4023750000001</v>
      </c>
      <c r="O8" s="13">
        <f t="shared" ref="O8" si="5">$E$26</f>
        <v>19907.849999999999</v>
      </c>
      <c r="P8" s="13">
        <f t="shared" si="1"/>
        <v>8.3136666666666663</v>
      </c>
      <c r="Q8" s="5">
        <f t="shared" ref="Q8" si="6">$E$27</f>
        <v>7.6099999999999994</v>
      </c>
      <c r="R8" s="5">
        <v>0</v>
      </c>
      <c r="S8" s="3">
        <f t="shared" si="2"/>
        <v>62224.696041666662</v>
      </c>
    </row>
    <row r="9" spans="1:19" ht="14.65">
      <c r="C9" s="6" t="s">
        <v>22</v>
      </c>
      <c r="D9" s="9">
        <v>100</v>
      </c>
      <c r="E9" s="9">
        <v>1</v>
      </c>
      <c r="F9" s="9">
        <v>394.57</v>
      </c>
      <c r="G9" s="9">
        <f>F9/(E9*D9)</f>
        <v>3.9457</v>
      </c>
      <c r="J9" s="15">
        <v>5</v>
      </c>
      <c r="K9" s="4">
        <f t="shared" si="0"/>
        <v>13430.335333333334</v>
      </c>
      <c r="M9" s="5">
        <v>0</v>
      </c>
      <c r="N9" s="5">
        <v>0</v>
      </c>
      <c r="O9" s="5">
        <v>0</v>
      </c>
      <c r="P9" s="13">
        <f t="shared" si="1"/>
        <v>8.3136666666666663</v>
      </c>
      <c r="Q9" s="5">
        <v>0</v>
      </c>
      <c r="R9" s="5">
        <v>0</v>
      </c>
      <c r="S9" s="13">
        <f t="shared" si="2"/>
        <v>8.3136666666666663</v>
      </c>
    </row>
    <row r="10" spans="1:19" ht="14.65">
      <c r="C10" s="6" t="s">
        <v>9</v>
      </c>
      <c r="D10" s="9">
        <v>100</v>
      </c>
      <c r="E10" s="9">
        <v>1</v>
      </c>
      <c r="F10" s="9">
        <v>2342.1</v>
      </c>
      <c r="G10" s="9">
        <f>F10/(E10*D10)</f>
        <v>23.420999999999999</v>
      </c>
      <c r="J10" s="15">
        <v>6</v>
      </c>
      <c r="K10" s="4">
        <f>$E$18*7</f>
        <v>13430.335333333334</v>
      </c>
      <c r="M10" s="5">
        <v>0</v>
      </c>
      <c r="N10" s="5">
        <v>0</v>
      </c>
      <c r="O10" s="5">
        <v>0</v>
      </c>
      <c r="P10" s="13">
        <f t="shared" si="1"/>
        <v>8.3136666666666663</v>
      </c>
      <c r="Q10" s="5">
        <v>0</v>
      </c>
      <c r="R10" s="5">
        <v>0</v>
      </c>
      <c r="S10" s="13">
        <f t="shared" si="2"/>
        <v>8.3136666666666663</v>
      </c>
    </row>
    <row r="11" spans="1:19" ht="13.9">
      <c r="C11" s="6" t="s">
        <v>23</v>
      </c>
      <c r="D11" s="9">
        <v>5</v>
      </c>
      <c r="E11" s="9">
        <v>30</v>
      </c>
      <c r="F11" s="9">
        <v>35.630000000000003</v>
      </c>
      <c r="G11" s="9">
        <f t="shared" ref="G11:G13" si="7">F11/(E11*D11)</f>
        <v>0.23753333333333335</v>
      </c>
      <c r="J11" s="15">
        <v>7</v>
      </c>
      <c r="K11" s="4">
        <f t="shared" si="0"/>
        <v>13430.335333333334</v>
      </c>
      <c r="M11" s="5">
        <f t="shared" ref="M11" si="8">$E$22</f>
        <v>41233.519999999997</v>
      </c>
      <c r="N11" s="12">
        <f t="shared" ref="N11" si="9">$E$25</f>
        <v>1067.4023750000001</v>
      </c>
      <c r="O11" s="13">
        <f t="shared" ref="O11" si="10">$E$26</f>
        <v>19907.849999999999</v>
      </c>
      <c r="P11" s="13">
        <f t="shared" si="1"/>
        <v>8.3136666666666663</v>
      </c>
      <c r="Q11" s="5">
        <f t="shared" ref="Q11" si="11">$E$27</f>
        <v>7.6099999999999994</v>
      </c>
      <c r="R11" s="5">
        <v>0</v>
      </c>
      <c r="S11" s="3">
        <f>SUM(M11:R11)</f>
        <v>62224.696041666662</v>
      </c>
    </row>
    <row r="12" spans="1:19" ht="14.65">
      <c r="C12" s="6" t="s">
        <v>24</v>
      </c>
      <c r="D12" s="9">
        <v>4</v>
      </c>
      <c r="E12" s="9">
        <v>30</v>
      </c>
      <c r="F12" s="9">
        <v>38.049999999999997</v>
      </c>
      <c r="G12" s="9">
        <f t="shared" si="7"/>
        <v>0.31708333333333333</v>
      </c>
      <c r="J12" s="15">
        <v>8</v>
      </c>
      <c r="K12" s="4">
        <f t="shared" si="0"/>
        <v>13430.335333333334</v>
      </c>
      <c r="M12" s="5">
        <v>0</v>
      </c>
      <c r="N12" s="5">
        <v>0</v>
      </c>
      <c r="O12" s="5">
        <v>0</v>
      </c>
      <c r="P12" s="13">
        <f t="shared" si="1"/>
        <v>8.3136666666666663</v>
      </c>
      <c r="Q12" s="5">
        <v>0</v>
      </c>
      <c r="R12" s="5">
        <v>0</v>
      </c>
      <c r="S12" s="13">
        <f t="shared" si="2"/>
        <v>8.3136666666666663</v>
      </c>
    </row>
    <row r="13" spans="1:19" ht="14.65">
      <c r="C13" s="6" t="s">
        <v>25</v>
      </c>
      <c r="D13" s="9">
        <v>1</v>
      </c>
      <c r="E13" s="9">
        <v>30</v>
      </c>
      <c r="F13" s="9">
        <v>74.72</v>
      </c>
      <c r="G13" s="9">
        <f t="shared" si="7"/>
        <v>2.4906666666666668</v>
      </c>
      <c r="J13" s="15">
        <v>9</v>
      </c>
      <c r="K13" s="4">
        <f t="shared" si="0"/>
        <v>13430.335333333334</v>
      </c>
      <c r="M13" s="5">
        <v>0</v>
      </c>
      <c r="N13" s="5">
        <v>0</v>
      </c>
      <c r="O13" s="5">
        <v>0</v>
      </c>
      <c r="P13" s="13">
        <f t="shared" si="1"/>
        <v>8.3136666666666663</v>
      </c>
      <c r="Q13" s="5">
        <v>0</v>
      </c>
      <c r="R13" s="5">
        <v>0</v>
      </c>
      <c r="S13" s="13">
        <f t="shared" si="2"/>
        <v>8.3136666666666663</v>
      </c>
    </row>
    <row r="14" spans="1:19" ht="14.65">
      <c r="C14" s="14" t="s">
        <v>26</v>
      </c>
      <c r="D14" s="14"/>
      <c r="J14" s="15">
        <v>10</v>
      </c>
      <c r="K14" s="4">
        <f t="shared" si="0"/>
        <v>13430.335333333334</v>
      </c>
      <c r="M14" s="5">
        <f t="shared" ref="M14" si="12">$E$22</f>
        <v>41233.519999999997</v>
      </c>
      <c r="N14" s="12">
        <f t="shared" ref="N14" si="13">$E$25</f>
        <v>1067.4023750000001</v>
      </c>
      <c r="O14" s="13">
        <f t="shared" ref="O14" si="14">$E$26</f>
        <v>19907.849999999999</v>
      </c>
      <c r="P14" s="13">
        <f t="shared" si="1"/>
        <v>8.3136666666666663</v>
      </c>
      <c r="Q14" s="5">
        <f t="shared" ref="Q14" si="15">$E$27</f>
        <v>7.6099999999999994</v>
      </c>
      <c r="R14" s="12">
        <f t="shared" ref="R14" si="16">$E$30</f>
        <v>2.4906666666666668</v>
      </c>
      <c r="S14" s="3">
        <f t="shared" si="2"/>
        <v>62227.186708333327</v>
      </c>
    </row>
    <row r="15" spans="1:19" ht="14.65">
      <c r="J15" s="15">
        <v>11</v>
      </c>
      <c r="K15" s="4">
        <f t="shared" si="0"/>
        <v>13430.335333333334</v>
      </c>
      <c r="M15" s="5">
        <v>0</v>
      </c>
      <c r="N15" s="5">
        <v>0</v>
      </c>
      <c r="O15" s="5">
        <v>0</v>
      </c>
      <c r="P15" s="13">
        <f t="shared" si="1"/>
        <v>8.3136666666666663</v>
      </c>
      <c r="Q15" s="5">
        <v>0</v>
      </c>
      <c r="R15" s="5">
        <v>0</v>
      </c>
      <c r="S15" s="13">
        <f t="shared" si="2"/>
        <v>8.3136666666666663</v>
      </c>
    </row>
    <row r="16" spans="1:19" ht="14.65">
      <c r="J16" s="15">
        <v>12</v>
      </c>
      <c r="K16" s="4">
        <f t="shared" si="0"/>
        <v>13430.335333333334</v>
      </c>
      <c r="M16" s="5">
        <v>0</v>
      </c>
      <c r="N16" s="5">
        <v>0</v>
      </c>
      <c r="O16" s="5">
        <v>0</v>
      </c>
      <c r="P16" s="13">
        <f t="shared" si="1"/>
        <v>8.3136666666666663</v>
      </c>
      <c r="Q16" s="5">
        <v>0</v>
      </c>
      <c r="R16" s="5">
        <v>0</v>
      </c>
      <c r="S16" s="13">
        <f t="shared" si="2"/>
        <v>8.3136666666666663</v>
      </c>
    </row>
    <row r="17" spans="3:19" ht="14.65">
      <c r="C17" s="10" t="s">
        <v>27</v>
      </c>
      <c r="D17" s="11" t="s">
        <v>28</v>
      </c>
      <c r="E17" s="11" t="s">
        <v>29</v>
      </c>
      <c r="J17" s="15">
        <v>13</v>
      </c>
      <c r="K17" s="4">
        <f t="shared" si="0"/>
        <v>13430.335333333334</v>
      </c>
      <c r="M17" s="5">
        <f t="shared" ref="M17" si="17">$E$22</f>
        <v>41233.519999999997</v>
      </c>
      <c r="N17" s="5">
        <v>0</v>
      </c>
      <c r="O17" s="13">
        <f t="shared" ref="O17" si="18">$E$26</f>
        <v>19907.849999999999</v>
      </c>
      <c r="P17" s="13">
        <f t="shared" si="1"/>
        <v>8.3136666666666663</v>
      </c>
      <c r="Q17" s="5">
        <f t="shared" ref="Q17" si="19">$E$27</f>
        <v>7.6099999999999994</v>
      </c>
      <c r="R17" s="5">
        <v>0</v>
      </c>
      <c r="S17" s="13">
        <f t="shared" si="2"/>
        <v>61157.293666666665</v>
      </c>
    </row>
    <row r="18" spans="3:19" ht="14.65">
      <c r="C18" s="6" t="s">
        <v>1</v>
      </c>
      <c r="D18" s="7">
        <v>500</v>
      </c>
      <c r="E18" s="8">
        <f>D18*G6</f>
        <v>1918.6193333333335</v>
      </c>
      <c r="J18" s="15">
        <v>14</v>
      </c>
      <c r="K18" s="4">
        <f t="shared" si="0"/>
        <v>13430.335333333334</v>
      </c>
      <c r="M18" s="5">
        <v>0</v>
      </c>
      <c r="N18" s="5">
        <v>0</v>
      </c>
      <c r="O18" s="5">
        <v>0</v>
      </c>
      <c r="P18" s="13">
        <f t="shared" si="1"/>
        <v>8.3136666666666663</v>
      </c>
      <c r="Q18" s="5">
        <v>0</v>
      </c>
      <c r="R18" s="5">
        <v>0</v>
      </c>
      <c r="S18" s="13">
        <f t="shared" si="2"/>
        <v>8.3136666666666663</v>
      </c>
    </row>
    <row r="19" spans="3:19" ht="14.65">
      <c r="D19" s="1"/>
      <c r="E19" s="1"/>
      <c r="J19" s="15">
        <v>15</v>
      </c>
      <c r="K19" s="4">
        <f t="shared" si="0"/>
        <v>13430.335333333334</v>
      </c>
      <c r="M19" s="5">
        <v>0</v>
      </c>
      <c r="N19" s="5">
        <v>0</v>
      </c>
      <c r="O19" s="5">
        <v>0</v>
      </c>
      <c r="P19" s="13">
        <f t="shared" si="1"/>
        <v>8.3136666666666663</v>
      </c>
      <c r="Q19" s="5">
        <v>0</v>
      </c>
      <c r="R19" s="5">
        <v>0</v>
      </c>
      <c r="S19" s="13">
        <f t="shared" si="2"/>
        <v>8.3136666666666663</v>
      </c>
    </row>
    <row r="20" spans="3:19" ht="14.65">
      <c r="D20" s="1"/>
      <c r="E20" s="1"/>
      <c r="J20" s="15">
        <v>16</v>
      </c>
      <c r="K20" s="4">
        <f t="shared" si="0"/>
        <v>13430.335333333334</v>
      </c>
      <c r="M20" s="5">
        <f t="shared" ref="M20" si="20">$E$22</f>
        <v>41233.519999999997</v>
      </c>
      <c r="N20" s="5">
        <v>0</v>
      </c>
      <c r="O20" s="13">
        <f t="shared" ref="O20" si="21">$E$26</f>
        <v>19907.849999999999</v>
      </c>
      <c r="P20" s="13">
        <f t="shared" si="1"/>
        <v>8.3136666666666663</v>
      </c>
      <c r="Q20" s="5">
        <f t="shared" ref="Q20" si="22">$E$27</f>
        <v>7.6099999999999994</v>
      </c>
      <c r="R20" s="5">
        <v>0</v>
      </c>
      <c r="S20" s="13">
        <f t="shared" si="2"/>
        <v>61157.293666666665</v>
      </c>
    </row>
    <row r="21" spans="3:19" ht="14.65">
      <c r="C21" s="10" t="s">
        <v>30</v>
      </c>
      <c r="D21" s="11" t="s">
        <v>31</v>
      </c>
      <c r="E21" s="11" t="s">
        <v>32</v>
      </c>
      <c r="J21" s="15">
        <v>17</v>
      </c>
      <c r="K21" s="4">
        <f t="shared" si="0"/>
        <v>13430.335333333334</v>
      </c>
      <c r="M21" s="5">
        <v>0</v>
      </c>
      <c r="N21" s="5">
        <v>0</v>
      </c>
      <c r="O21" s="5">
        <v>0</v>
      </c>
      <c r="P21" s="13">
        <f t="shared" si="1"/>
        <v>8.3136666666666663</v>
      </c>
      <c r="Q21" s="5">
        <v>0</v>
      </c>
      <c r="R21" s="5">
        <v>0</v>
      </c>
      <c r="S21" s="13">
        <f t="shared" si="2"/>
        <v>8.3136666666666663</v>
      </c>
    </row>
    <row r="22" spans="3:19" ht="14.65">
      <c r="C22" s="6" t="s">
        <v>20</v>
      </c>
      <c r="D22" s="7">
        <v>200</v>
      </c>
      <c r="E22" s="7">
        <f>D22*G7</f>
        <v>41233.519999999997</v>
      </c>
      <c r="J22" s="15">
        <v>18</v>
      </c>
      <c r="K22" s="4">
        <f t="shared" si="0"/>
        <v>13430.335333333334</v>
      </c>
      <c r="M22" s="5">
        <v>0</v>
      </c>
      <c r="N22" s="5">
        <v>0</v>
      </c>
      <c r="O22" s="5">
        <v>0</v>
      </c>
      <c r="P22" s="13">
        <f t="shared" si="1"/>
        <v>8.3136666666666663</v>
      </c>
      <c r="Q22" s="5">
        <v>0</v>
      </c>
      <c r="R22" s="5">
        <v>0</v>
      </c>
      <c r="S22" s="13">
        <f t="shared" si="2"/>
        <v>8.3136666666666663</v>
      </c>
    </row>
    <row r="23" spans="3:19" ht="14.65">
      <c r="C23" s="6" t="s">
        <v>21</v>
      </c>
      <c r="D23" s="8">
        <f>400*B4</f>
        <v>680</v>
      </c>
      <c r="E23" s="8">
        <f>D23*G8</f>
        <v>1631.7280000000001</v>
      </c>
      <c r="J23" s="15">
        <v>19</v>
      </c>
      <c r="K23" s="4">
        <f t="shared" si="0"/>
        <v>13430.335333333334</v>
      </c>
      <c r="M23" s="5">
        <f t="shared" ref="M23:M38" si="23">$E$22</f>
        <v>41233.519999999997</v>
      </c>
      <c r="N23" s="5">
        <v>0</v>
      </c>
      <c r="O23" s="13">
        <f t="shared" ref="O23" si="24">$E$26</f>
        <v>19907.849999999999</v>
      </c>
      <c r="P23" s="13">
        <f t="shared" si="1"/>
        <v>8.3136666666666663</v>
      </c>
      <c r="Q23" s="5">
        <f t="shared" ref="Q23" si="25">$E$27</f>
        <v>7.6099999999999994</v>
      </c>
      <c r="R23" s="12">
        <f t="shared" ref="R23" si="26">$E$30</f>
        <v>2.4906666666666668</v>
      </c>
      <c r="S23" s="3">
        <f t="shared" si="2"/>
        <v>61159.784333333329</v>
      </c>
    </row>
    <row r="24" spans="3:19" ht="14.65">
      <c r="C24" s="6" t="s">
        <v>33</v>
      </c>
      <c r="D24" s="8">
        <f>75*B4</f>
        <v>127.5</v>
      </c>
      <c r="E24" s="8">
        <f>D24*G9</f>
        <v>503.07675</v>
      </c>
      <c r="J24" s="15">
        <v>20</v>
      </c>
      <c r="K24" s="4">
        <f t="shared" si="0"/>
        <v>13430.335333333334</v>
      </c>
      <c r="M24" s="5">
        <v>0</v>
      </c>
      <c r="N24" s="5">
        <v>0</v>
      </c>
      <c r="O24" s="5">
        <v>0</v>
      </c>
      <c r="P24" s="13">
        <f t="shared" si="1"/>
        <v>8.3136666666666663</v>
      </c>
      <c r="Q24" s="5">
        <v>0</v>
      </c>
      <c r="R24" s="5">
        <v>0</v>
      </c>
      <c r="S24" s="13">
        <f t="shared" si="2"/>
        <v>8.3136666666666663</v>
      </c>
    </row>
    <row r="25" spans="3:19" ht="13.9">
      <c r="C25" s="36" t="s">
        <v>34</v>
      </c>
      <c r="D25" s="36"/>
      <c r="E25" s="8">
        <f>(E23+E24)/2</f>
        <v>1067.4023750000001</v>
      </c>
      <c r="J25" s="15">
        <v>21</v>
      </c>
      <c r="K25" s="4">
        <f t="shared" si="0"/>
        <v>13430.335333333334</v>
      </c>
      <c r="M25" s="5">
        <v>0</v>
      </c>
      <c r="N25" s="5">
        <v>0</v>
      </c>
      <c r="O25" s="5">
        <v>0</v>
      </c>
      <c r="P25" s="13">
        <f t="shared" si="1"/>
        <v>8.3136666666666663</v>
      </c>
      <c r="Q25" s="5">
        <v>0</v>
      </c>
      <c r="R25" s="5">
        <v>0</v>
      </c>
      <c r="S25" s="13">
        <f t="shared" si="2"/>
        <v>8.3136666666666663</v>
      </c>
    </row>
    <row r="26" spans="3:19" ht="13.9">
      <c r="C26" s="6" t="s">
        <v>9</v>
      </c>
      <c r="D26" s="8">
        <f>B4*500</f>
        <v>850</v>
      </c>
      <c r="E26" s="8">
        <f>D26*G10</f>
        <v>19907.849999999999</v>
      </c>
      <c r="J26" s="15">
        <v>22</v>
      </c>
      <c r="K26" s="4">
        <f t="shared" si="0"/>
        <v>13430.335333333334</v>
      </c>
      <c r="M26" s="5">
        <f t="shared" ref="M26:M41" si="27">$E$22</f>
        <v>41233.519999999997</v>
      </c>
      <c r="N26" s="5">
        <v>0</v>
      </c>
      <c r="O26" s="13">
        <f t="shared" ref="O26" si="28">$E$26</f>
        <v>19907.849999999999</v>
      </c>
      <c r="P26" s="13">
        <f t="shared" si="1"/>
        <v>8.3136666666666663</v>
      </c>
      <c r="Q26" s="5">
        <f t="shared" ref="Q26" si="29">$E$27</f>
        <v>7.6099999999999994</v>
      </c>
      <c r="R26" s="5">
        <v>0</v>
      </c>
      <c r="S26" s="13">
        <f t="shared" si="2"/>
        <v>61157.293666666665</v>
      </c>
    </row>
    <row r="27" spans="3:19" ht="13.9">
      <c r="C27" s="6" t="s">
        <v>11</v>
      </c>
      <c r="D27" s="7">
        <v>8</v>
      </c>
      <c r="E27" s="7">
        <f>D27*3*G12</f>
        <v>7.6099999999999994</v>
      </c>
      <c r="F27" s="18" t="s">
        <v>35</v>
      </c>
      <c r="J27" s="15">
        <v>23</v>
      </c>
      <c r="K27" s="4">
        <f t="shared" si="0"/>
        <v>13430.335333333334</v>
      </c>
      <c r="M27" s="5">
        <v>0</v>
      </c>
      <c r="N27" s="5">
        <v>0</v>
      </c>
      <c r="O27" s="5">
        <v>0</v>
      </c>
      <c r="P27" s="13">
        <f t="shared" si="1"/>
        <v>8.3136666666666663</v>
      </c>
      <c r="Q27" s="5">
        <v>0</v>
      </c>
      <c r="R27" s="5">
        <v>0</v>
      </c>
      <c r="S27" s="13">
        <f t="shared" si="2"/>
        <v>8.3136666666666663</v>
      </c>
    </row>
    <row r="28" spans="3:19" ht="13.9">
      <c r="D28" s="11" t="s">
        <v>28</v>
      </c>
      <c r="E28" s="11" t="s">
        <v>29</v>
      </c>
      <c r="J28" s="15">
        <v>24</v>
      </c>
      <c r="K28" s="4">
        <f t="shared" si="0"/>
        <v>13430.335333333334</v>
      </c>
      <c r="M28" s="5">
        <v>0</v>
      </c>
      <c r="N28" s="5">
        <v>0</v>
      </c>
      <c r="O28" s="5">
        <v>0</v>
      </c>
      <c r="P28" s="13">
        <f t="shared" si="1"/>
        <v>8.3136666666666663</v>
      </c>
      <c r="Q28" s="5">
        <v>0</v>
      </c>
      <c r="R28" s="5">
        <v>0</v>
      </c>
      <c r="S28" s="13">
        <f t="shared" si="2"/>
        <v>8.3136666666666663</v>
      </c>
    </row>
    <row r="29" spans="3:19" ht="13.9">
      <c r="C29" s="6" t="s">
        <v>10</v>
      </c>
      <c r="D29" s="7">
        <v>5</v>
      </c>
      <c r="E29" s="16">
        <f>D29*G11</f>
        <v>1.1876666666666666</v>
      </c>
      <c r="J29" s="15">
        <v>25</v>
      </c>
      <c r="K29" s="4">
        <f t="shared" si="0"/>
        <v>13430.335333333334</v>
      </c>
      <c r="M29" s="5">
        <f t="shared" ref="M29:M44" si="30">$E$22</f>
        <v>41233.519999999997</v>
      </c>
      <c r="N29" s="5">
        <v>0</v>
      </c>
      <c r="O29" s="13">
        <f t="shared" ref="O29" si="31">$E$26</f>
        <v>19907.849999999999</v>
      </c>
      <c r="P29" s="13">
        <f t="shared" si="1"/>
        <v>8.3136666666666663</v>
      </c>
      <c r="Q29" s="5">
        <f t="shared" ref="Q29" si="32">$E$27</f>
        <v>7.6099999999999994</v>
      </c>
      <c r="R29" s="5">
        <v>0</v>
      </c>
      <c r="S29" s="13">
        <f t="shared" si="2"/>
        <v>61157.293666666665</v>
      </c>
    </row>
    <row r="30" spans="3:19" ht="13.9">
      <c r="C30" s="6" t="s">
        <v>36</v>
      </c>
      <c r="D30" s="7">
        <v>1</v>
      </c>
      <c r="E30" s="8">
        <f>G13</f>
        <v>2.4906666666666668</v>
      </c>
      <c r="J30" s="15">
        <v>26</v>
      </c>
      <c r="K30" s="4">
        <f t="shared" si="0"/>
        <v>13430.335333333334</v>
      </c>
      <c r="M30" s="5">
        <v>0</v>
      </c>
      <c r="N30" s="5">
        <v>0</v>
      </c>
      <c r="O30" s="5">
        <v>0</v>
      </c>
      <c r="P30" s="13">
        <f t="shared" si="1"/>
        <v>8.3136666666666663</v>
      </c>
      <c r="Q30" s="5">
        <v>0</v>
      </c>
      <c r="R30" s="5">
        <v>0</v>
      </c>
      <c r="S30" s="13">
        <f t="shared" si="2"/>
        <v>8.3136666666666663</v>
      </c>
    </row>
    <row r="31" spans="3:19" ht="13.9">
      <c r="J31" s="15">
        <v>27</v>
      </c>
      <c r="K31" s="4">
        <f t="shared" si="0"/>
        <v>13430.335333333334</v>
      </c>
      <c r="M31" s="5">
        <v>0</v>
      </c>
      <c r="N31" s="5">
        <v>0</v>
      </c>
      <c r="O31" s="5">
        <v>0</v>
      </c>
      <c r="P31" s="13">
        <f t="shared" si="1"/>
        <v>8.3136666666666663</v>
      </c>
      <c r="Q31" s="5">
        <v>0</v>
      </c>
      <c r="R31" s="5">
        <v>0</v>
      </c>
      <c r="S31" s="13">
        <f t="shared" si="2"/>
        <v>8.3136666666666663</v>
      </c>
    </row>
    <row r="32" spans="3:19" ht="13.9">
      <c r="J32" s="15">
        <v>28</v>
      </c>
      <c r="K32" s="4">
        <f t="shared" si="0"/>
        <v>13430.335333333334</v>
      </c>
      <c r="M32" s="5">
        <f t="shared" ref="M32" si="33">$E$22</f>
        <v>41233.519999999997</v>
      </c>
      <c r="N32" s="5">
        <v>0</v>
      </c>
      <c r="O32" s="13">
        <f t="shared" ref="O32" si="34">$E$26</f>
        <v>19907.849999999999</v>
      </c>
      <c r="P32" s="13">
        <f t="shared" si="1"/>
        <v>8.3136666666666663</v>
      </c>
      <c r="Q32" s="5">
        <f t="shared" ref="Q32" si="35">$E$27</f>
        <v>7.6099999999999994</v>
      </c>
      <c r="R32" s="12">
        <f t="shared" ref="R32" si="36">$E$30</f>
        <v>2.4906666666666668</v>
      </c>
      <c r="S32" s="3">
        <f t="shared" si="2"/>
        <v>61159.784333333329</v>
      </c>
    </row>
    <row r="33" spans="6:19" ht="13.9">
      <c r="J33" s="15">
        <v>29</v>
      </c>
      <c r="K33" s="4">
        <f t="shared" si="0"/>
        <v>13430.335333333334</v>
      </c>
      <c r="M33" s="5">
        <v>0</v>
      </c>
      <c r="N33" s="5">
        <v>0</v>
      </c>
      <c r="O33" s="5">
        <v>0</v>
      </c>
      <c r="P33" s="13">
        <f t="shared" si="1"/>
        <v>8.3136666666666663</v>
      </c>
      <c r="Q33" s="5">
        <v>0</v>
      </c>
      <c r="R33" s="5">
        <v>0</v>
      </c>
      <c r="S33" s="13">
        <f t="shared" si="2"/>
        <v>8.3136666666666663</v>
      </c>
    </row>
    <row r="34" spans="6:19" ht="13.9">
      <c r="F34" s="34" t="s">
        <v>37</v>
      </c>
      <c r="G34" s="35"/>
      <c r="I34" s="17" t="s">
        <v>38</v>
      </c>
      <c r="J34" s="15">
        <v>30</v>
      </c>
      <c r="K34" s="4">
        <f t="shared" si="0"/>
        <v>13430.335333333334</v>
      </c>
      <c r="M34" s="5">
        <v>0</v>
      </c>
      <c r="N34" s="5">
        <v>0</v>
      </c>
      <c r="O34" s="5">
        <v>0</v>
      </c>
      <c r="P34" s="13">
        <f t="shared" si="1"/>
        <v>8.3136666666666663</v>
      </c>
      <c r="Q34" s="5">
        <v>0</v>
      </c>
      <c r="R34" s="5">
        <v>0</v>
      </c>
      <c r="S34" s="13">
        <f t="shared" si="2"/>
        <v>8.3136666666666663</v>
      </c>
    </row>
    <row r="35" spans="6:19" ht="13.9">
      <c r="F35" s="3" t="s">
        <v>1</v>
      </c>
      <c r="G35" s="4">
        <f>SUM(K5:K56)</f>
        <v>402910.06000000006</v>
      </c>
      <c r="J35" s="15">
        <v>31</v>
      </c>
      <c r="K35" s="3">
        <v>0</v>
      </c>
      <c r="M35" s="5">
        <f t="shared" ref="M35" si="37">$E$22</f>
        <v>41233.519999999997</v>
      </c>
      <c r="N35" s="5">
        <v>0</v>
      </c>
      <c r="O35" s="13">
        <f t="shared" ref="O35" si="38">$E$26</f>
        <v>19907.849999999999</v>
      </c>
      <c r="P35" s="13">
        <f t="shared" si="1"/>
        <v>8.3136666666666663</v>
      </c>
      <c r="Q35" s="5">
        <f t="shared" ref="Q35" si="39">$E$27</f>
        <v>7.6099999999999994</v>
      </c>
      <c r="R35" s="5">
        <v>0</v>
      </c>
      <c r="S35" s="13">
        <f t="shared" si="2"/>
        <v>61157.293666666665</v>
      </c>
    </row>
    <row r="36" spans="6:19" ht="13.9">
      <c r="F36" s="3" t="s">
        <v>39</v>
      </c>
      <c r="G36" s="4">
        <f>SUM(S5:S56)</f>
        <v>860700.32949999953</v>
      </c>
      <c r="J36" s="15">
        <v>32</v>
      </c>
      <c r="K36" s="3">
        <v>0</v>
      </c>
      <c r="M36" s="5">
        <v>0</v>
      </c>
      <c r="N36" s="5">
        <v>0</v>
      </c>
      <c r="O36" s="5">
        <v>0</v>
      </c>
      <c r="P36" s="13">
        <f t="shared" si="1"/>
        <v>8.3136666666666663</v>
      </c>
      <c r="Q36" s="5">
        <v>0</v>
      </c>
      <c r="R36" s="5">
        <v>0</v>
      </c>
      <c r="S36" s="13">
        <f t="shared" si="2"/>
        <v>8.3136666666666663</v>
      </c>
    </row>
    <row r="37" spans="6:19" ht="13.9">
      <c r="J37" s="15">
        <v>33</v>
      </c>
      <c r="K37" s="3">
        <v>0</v>
      </c>
      <c r="M37" s="5">
        <v>0</v>
      </c>
      <c r="N37" s="5">
        <v>0</v>
      </c>
      <c r="O37" s="5">
        <v>0</v>
      </c>
      <c r="P37" s="13">
        <f t="shared" si="1"/>
        <v>8.3136666666666663</v>
      </c>
      <c r="Q37" s="5">
        <v>0</v>
      </c>
      <c r="R37" s="5">
        <v>0</v>
      </c>
      <c r="S37" s="13">
        <f t="shared" si="2"/>
        <v>8.3136666666666663</v>
      </c>
    </row>
    <row r="38" spans="6:19" ht="13.9">
      <c r="G38" s="2"/>
      <c r="J38" s="15">
        <v>34</v>
      </c>
      <c r="K38" s="3">
        <v>0</v>
      </c>
      <c r="M38" s="5">
        <f t="shared" si="23"/>
        <v>41233.519999999997</v>
      </c>
      <c r="N38" s="5">
        <v>0</v>
      </c>
      <c r="O38" s="13">
        <f t="shared" ref="O38" si="40">$E$26</f>
        <v>19907.849999999999</v>
      </c>
      <c r="P38" s="13">
        <f t="shared" si="1"/>
        <v>8.3136666666666663</v>
      </c>
      <c r="Q38" s="5">
        <f t="shared" ref="Q38" si="41">$E$27</f>
        <v>7.6099999999999994</v>
      </c>
      <c r="R38" s="5">
        <v>0</v>
      </c>
      <c r="S38" s="13">
        <f t="shared" si="2"/>
        <v>61157.293666666665</v>
      </c>
    </row>
    <row r="39" spans="6:19" ht="13.9">
      <c r="J39" s="15">
        <v>35</v>
      </c>
      <c r="K39" s="3">
        <v>0</v>
      </c>
      <c r="M39" s="5">
        <v>0</v>
      </c>
      <c r="N39" s="5">
        <v>0</v>
      </c>
      <c r="O39" s="5">
        <v>0</v>
      </c>
      <c r="P39" s="13">
        <f t="shared" si="1"/>
        <v>8.3136666666666663</v>
      </c>
      <c r="Q39" s="5">
        <v>0</v>
      </c>
      <c r="R39" s="5">
        <v>0</v>
      </c>
      <c r="S39" s="13">
        <f t="shared" si="2"/>
        <v>8.3136666666666663</v>
      </c>
    </row>
    <row r="40" spans="6:19" ht="13.9">
      <c r="J40" s="15">
        <v>36</v>
      </c>
      <c r="K40" s="3">
        <v>0</v>
      </c>
      <c r="M40" s="5">
        <v>0</v>
      </c>
      <c r="N40" s="5">
        <v>0</v>
      </c>
      <c r="O40" s="5">
        <v>0</v>
      </c>
      <c r="P40" s="13">
        <f t="shared" si="1"/>
        <v>8.3136666666666663</v>
      </c>
      <c r="Q40" s="5">
        <v>0</v>
      </c>
      <c r="R40" s="5">
        <v>0</v>
      </c>
      <c r="S40" s="13">
        <f t="shared" si="2"/>
        <v>8.3136666666666663</v>
      </c>
    </row>
    <row r="41" spans="6:19" ht="13.9">
      <c r="J41" s="15">
        <v>37</v>
      </c>
      <c r="K41" s="3">
        <v>0</v>
      </c>
      <c r="M41" s="5">
        <f t="shared" si="27"/>
        <v>41233.519999999997</v>
      </c>
      <c r="N41" s="5">
        <v>0</v>
      </c>
      <c r="O41" s="13">
        <f t="shared" ref="O41" si="42">$E$26</f>
        <v>19907.849999999999</v>
      </c>
      <c r="P41" s="13">
        <f t="shared" si="1"/>
        <v>8.3136666666666663</v>
      </c>
      <c r="Q41" s="5">
        <f t="shared" ref="Q41" si="43">$E$27</f>
        <v>7.6099999999999994</v>
      </c>
      <c r="R41" s="12">
        <f t="shared" ref="R41" si="44">$E$30</f>
        <v>2.4906666666666668</v>
      </c>
      <c r="S41" s="3">
        <f t="shared" si="2"/>
        <v>61159.784333333329</v>
      </c>
    </row>
    <row r="42" spans="6:19" ht="13.9">
      <c r="J42" s="15">
        <v>38</v>
      </c>
      <c r="K42" s="3">
        <v>0</v>
      </c>
      <c r="M42" s="5">
        <v>0</v>
      </c>
      <c r="N42" s="5">
        <v>0</v>
      </c>
      <c r="O42" s="5">
        <v>0</v>
      </c>
      <c r="P42" s="13">
        <f t="shared" si="1"/>
        <v>8.3136666666666663</v>
      </c>
      <c r="Q42" s="5">
        <v>0</v>
      </c>
      <c r="R42" s="5">
        <v>0</v>
      </c>
      <c r="S42" s="13">
        <f t="shared" si="2"/>
        <v>8.3136666666666663</v>
      </c>
    </row>
    <row r="43" spans="6:19" ht="13.9">
      <c r="J43" s="15">
        <v>39</v>
      </c>
      <c r="K43" s="3">
        <v>0</v>
      </c>
      <c r="M43" s="5">
        <v>0</v>
      </c>
      <c r="N43" s="5">
        <v>0</v>
      </c>
      <c r="O43" s="5">
        <v>0</v>
      </c>
      <c r="P43" s="13">
        <f t="shared" si="1"/>
        <v>8.3136666666666663</v>
      </c>
      <c r="Q43" s="5">
        <v>0</v>
      </c>
      <c r="R43" s="5">
        <v>0</v>
      </c>
      <c r="S43" s="13">
        <f>SUM(M43:R43)</f>
        <v>8.3136666666666663</v>
      </c>
    </row>
    <row r="44" spans="6:19" ht="13.9">
      <c r="I44" s="17" t="s">
        <v>40</v>
      </c>
      <c r="J44" s="15">
        <v>40</v>
      </c>
      <c r="K44" s="3">
        <v>0</v>
      </c>
      <c r="M44" s="5">
        <f t="shared" si="30"/>
        <v>41233.519999999997</v>
      </c>
      <c r="N44" s="5">
        <v>0</v>
      </c>
      <c r="O44" s="13">
        <f t="shared" ref="O44" si="45">$E$26</f>
        <v>19907.849999999999</v>
      </c>
      <c r="P44" s="13">
        <f t="shared" si="1"/>
        <v>8.3136666666666663</v>
      </c>
      <c r="Q44" s="5">
        <f t="shared" ref="Q44" si="46">$E$27</f>
        <v>7.6099999999999994</v>
      </c>
      <c r="R44" s="5">
        <v>0</v>
      </c>
      <c r="S44" s="13">
        <f t="shared" si="2"/>
        <v>61157.293666666665</v>
      </c>
    </row>
    <row r="45" spans="6:19" ht="13.9">
      <c r="J45" s="15">
        <v>41</v>
      </c>
      <c r="K45" s="3">
        <v>0</v>
      </c>
      <c r="M45" s="5">
        <v>0</v>
      </c>
      <c r="N45" s="5">
        <v>0</v>
      </c>
      <c r="O45" s="5">
        <v>0</v>
      </c>
      <c r="P45" s="5">
        <v>0</v>
      </c>
      <c r="Q45" s="5">
        <v>0</v>
      </c>
      <c r="R45" s="5">
        <v>0</v>
      </c>
      <c r="S45" s="3">
        <f t="shared" si="2"/>
        <v>0</v>
      </c>
    </row>
    <row r="46" spans="6:19" ht="13.9">
      <c r="J46" s="15">
        <v>42</v>
      </c>
      <c r="K46" s="3">
        <v>0</v>
      </c>
      <c r="M46" s="5">
        <v>0</v>
      </c>
      <c r="N46" s="5">
        <v>0</v>
      </c>
      <c r="O46" s="5">
        <v>0</v>
      </c>
      <c r="P46" s="5">
        <v>0</v>
      </c>
      <c r="Q46" s="5">
        <v>0</v>
      </c>
      <c r="R46" s="5">
        <v>0</v>
      </c>
      <c r="S46" s="3">
        <f t="shared" si="2"/>
        <v>0</v>
      </c>
    </row>
    <row r="47" spans="6:19" ht="13.9">
      <c r="J47" s="15">
        <v>43</v>
      </c>
      <c r="K47" s="3">
        <v>0</v>
      </c>
      <c r="M47" s="5">
        <v>0</v>
      </c>
      <c r="N47" s="5">
        <v>0</v>
      </c>
      <c r="O47" s="5">
        <v>0</v>
      </c>
      <c r="P47" s="5">
        <v>0</v>
      </c>
      <c r="Q47" s="5">
        <v>0</v>
      </c>
      <c r="R47" s="5">
        <v>0</v>
      </c>
      <c r="S47" s="3">
        <f t="shared" si="2"/>
        <v>0</v>
      </c>
    </row>
    <row r="48" spans="6:19" ht="13.9">
      <c r="J48" s="15">
        <v>44</v>
      </c>
      <c r="K48" s="3">
        <v>0</v>
      </c>
      <c r="M48" s="5">
        <v>0</v>
      </c>
      <c r="N48" s="5">
        <v>0</v>
      </c>
      <c r="O48" s="5">
        <v>0</v>
      </c>
      <c r="P48" s="5">
        <v>0</v>
      </c>
      <c r="Q48" s="5">
        <v>0</v>
      </c>
      <c r="R48" s="5">
        <v>0</v>
      </c>
      <c r="S48" s="3">
        <f t="shared" si="2"/>
        <v>0</v>
      </c>
    </row>
    <row r="49" spans="10:19" ht="13.9">
      <c r="J49" s="15">
        <v>45</v>
      </c>
      <c r="K49" s="3">
        <v>0</v>
      </c>
      <c r="M49" s="5">
        <v>0</v>
      </c>
      <c r="N49" s="5">
        <v>0</v>
      </c>
      <c r="O49" s="5">
        <v>0</v>
      </c>
      <c r="P49" s="5">
        <v>0</v>
      </c>
      <c r="Q49" s="5">
        <v>0</v>
      </c>
      <c r="R49" s="5">
        <v>0</v>
      </c>
      <c r="S49" s="3">
        <f t="shared" si="2"/>
        <v>0</v>
      </c>
    </row>
    <row r="50" spans="10:19" ht="13.9">
      <c r="J50" s="15">
        <v>46</v>
      </c>
      <c r="K50" s="3">
        <v>0</v>
      </c>
      <c r="M50" s="5">
        <v>0</v>
      </c>
      <c r="N50" s="5">
        <v>0</v>
      </c>
      <c r="O50" s="5">
        <v>0</v>
      </c>
      <c r="P50" s="5">
        <v>0</v>
      </c>
      <c r="Q50" s="5">
        <v>0</v>
      </c>
      <c r="R50" s="5">
        <v>0</v>
      </c>
      <c r="S50" s="3">
        <f t="shared" si="2"/>
        <v>0</v>
      </c>
    </row>
    <row r="51" spans="10:19" ht="13.9">
      <c r="J51" s="15">
        <v>47</v>
      </c>
      <c r="K51" s="3">
        <v>0</v>
      </c>
      <c r="M51" s="5">
        <v>0</v>
      </c>
      <c r="N51" s="5">
        <v>0</v>
      </c>
      <c r="O51" s="5">
        <v>0</v>
      </c>
      <c r="P51" s="5">
        <v>0</v>
      </c>
      <c r="Q51" s="5">
        <v>0</v>
      </c>
      <c r="R51" s="5">
        <v>0</v>
      </c>
      <c r="S51" s="3">
        <f t="shared" si="2"/>
        <v>0</v>
      </c>
    </row>
    <row r="52" spans="10:19" ht="13.9">
      <c r="J52" s="15">
        <v>48</v>
      </c>
      <c r="K52" s="3">
        <v>0</v>
      </c>
      <c r="M52" s="5">
        <v>0</v>
      </c>
      <c r="N52" s="5">
        <v>0</v>
      </c>
      <c r="O52" s="5">
        <v>0</v>
      </c>
      <c r="P52" s="5">
        <v>0</v>
      </c>
      <c r="Q52" s="5">
        <v>0</v>
      </c>
      <c r="R52" s="5">
        <v>0</v>
      </c>
      <c r="S52" s="3">
        <f t="shared" si="2"/>
        <v>0</v>
      </c>
    </row>
    <row r="53" spans="10:19" ht="13.9">
      <c r="J53" s="15">
        <v>49</v>
      </c>
      <c r="K53" s="3">
        <v>0</v>
      </c>
      <c r="M53" s="5">
        <v>0</v>
      </c>
      <c r="N53" s="5">
        <v>0</v>
      </c>
      <c r="O53" s="5">
        <v>0</v>
      </c>
      <c r="P53" s="5">
        <v>0</v>
      </c>
      <c r="Q53" s="5">
        <v>0</v>
      </c>
      <c r="R53" s="5">
        <v>0</v>
      </c>
      <c r="S53" s="3">
        <f t="shared" si="2"/>
        <v>0</v>
      </c>
    </row>
    <row r="54" spans="10:19" ht="13.9">
      <c r="J54" s="15">
        <v>50</v>
      </c>
      <c r="K54" s="3">
        <v>0</v>
      </c>
      <c r="M54" s="5">
        <v>0</v>
      </c>
      <c r="N54" s="5">
        <v>0</v>
      </c>
      <c r="O54" s="5">
        <v>0</v>
      </c>
      <c r="P54" s="5">
        <v>0</v>
      </c>
      <c r="Q54" s="5">
        <v>0</v>
      </c>
      <c r="R54" s="5">
        <v>0</v>
      </c>
      <c r="S54" s="3">
        <f t="shared" si="2"/>
        <v>0</v>
      </c>
    </row>
    <row r="55" spans="10:19" ht="13.9">
      <c r="J55" s="15">
        <v>51</v>
      </c>
      <c r="K55" s="3">
        <v>0</v>
      </c>
      <c r="M55" s="5">
        <v>0</v>
      </c>
      <c r="N55" s="5">
        <v>0</v>
      </c>
      <c r="O55" s="5">
        <v>0</v>
      </c>
      <c r="P55" s="5">
        <v>0</v>
      </c>
      <c r="Q55" s="5">
        <v>0</v>
      </c>
      <c r="R55" s="5">
        <v>0</v>
      </c>
      <c r="S55" s="3">
        <f t="shared" si="2"/>
        <v>0</v>
      </c>
    </row>
    <row r="56" spans="10:19" ht="13.9">
      <c r="J56" s="15">
        <v>52</v>
      </c>
      <c r="K56" s="3">
        <v>0</v>
      </c>
      <c r="M56" s="5">
        <v>0</v>
      </c>
      <c r="N56" s="5">
        <v>0</v>
      </c>
      <c r="O56" s="5">
        <v>0</v>
      </c>
      <c r="P56" s="5">
        <v>0</v>
      </c>
      <c r="Q56" s="5">
        <v>0</v>
      </c>
      <c r="R56" s="5">
        <v>0</v>
      </c>
      <c r="S56" s="3">
        <f t="shared" si="2"/>
        <v>0</v>
      </c>
    </row>
  </sheetData>
  <mergeCells count="7">
    <mergeCell ref="A1:B1"/>
    <mergeCell ref="F34:G34"/>
    <mergeCell ref="C25:D25"/>
    <mergeCell ref="C4:G4"/>
    <mergeCell ref="M2:S2"/>
    <mergeCell ref="J2:K2"/>
    <mergeCell ref="A2:B3"/>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9"/>
  <sheetViews>
    <sheetView workbookViewId="0">
      <selection activeCell="B19" sqref="B19"/>
    </sheetView>
  </sheetViews>
  <sheetFormatPr defaultColWidth="9" defaultRowHeight="11.65"/>
  <cols>
    <col min="1" max="1" width="28.42578125" style="21" bestFit="1" customWidth="1"/>
    <col min="2" max="2" width="66.42578125" style="21" customWidth="1"/>
    <col min="3" max="3" width="55" style="21" customWidth="1"/>
    <col min="4" max="4" width="32" style="30" customWidth="1"/>
    <col min="5" max="16384" width="9" style="21"/>
  </cols>
  <sheetData>
    <row r="1" spans="1:4">
      <c r="A1" s="19" t="s">
        <v>41</v>
      </c>
      <c r="B1" s="19" t="s">
        <v>42</v>
      </c>
      <c r="C1" s="19" t="s">
        <v>43</v>
      </c>
      <c r="D1" s="20" t="s">
        <v>44</v>
      </c>
    </row>
    <row r="2" spans="1:4" ht="81.400000000000006">
      <c r="A2" s="22" t="s">
        <v>19</v>
      </c>
      <c r="B2" s="23" t="s">
        <v>45</v>
      </c>
      <c r="C2" s="23" t="s">
        <v>46</v>
      </c>
      <c r="D2" s="24" t="s">
        <v>47</v>
      </c>
    </row>
    <row r="3" spans="1:4" ht="81.400000000000006">
      <c r="A3" s="22" t="s">
        <v>20</v>
      </c>
      <c r="B3" s="25" t="s">
        <v>48</v>
      </c>
      <c r="C3" s="23" t="s">
        <v>49</v>
      </c>
      <c r="D3" s="24" t="s">
        <v>50</v>
      </c>
    </row>
    <row r="4" spans="1:4" ht="34.9">
      <c r="A4" s="22" t="s">
        <v>21</v>
      </c>
      <c r="B4" s="23" t="s">
        <v>51</v>
      </c>
      <c r="C4" s="46" t="s">
        <v>52</v>
      </c>
      <c r="D4" s="53" t="s">
        <v>53</v>
      </c>
    </row>
    <row r="5" spans="1:4">
      <c r="A5" s="22" t="s">
        <v>22</v>
      </c>
      <c r="B5" s="22" t="s">
        <v>54</v>
      </c>
      <c r="C5" s="47"/>
      <c r="D5" s="53"/>
    </row>
    <row r="6" spans="1:4" ht="104.65">
      <c r="A6" s="22" t="s">
        <v>9</v>
      </c>
      <c r="B6" s="23" t="s">
        <v>55</v>
      </c>
      <c r="C6" s="47"/>
      <c r="D6" s="53"/>
    </row>
    <row r="7" spans="1:4">
      <c r="A7" s="22" t="s">
        <v>23</v>
      </c>
      <c r="B7" s="50" t="s">
        <v>54</v>
      </c>
      <c r="C7" s="47"/>
      <c r="D7" s="53"/>
    </row>
    <row r="8" spans="1:4">
      <c r="A8" s="22" t="s">
        <v>24</v>
      </c>
      <c r="B8" s="51"/>
      <c r="C8" s="47"/>
      <c r="D8" s="53"/>
    </row>
    <row r="9" spans="1:4" ht="76.5" customHeight="1">
      <c r="A9" s="22" t="s">
        <v>25</v>
      </c>
      <c r="B9" s="52"/>
      <c r="C9" s="48"/>
      <c r="D9" s="53"/>
    </row>
    <row r="10" spans="1:4">
      <c r="A10" s="26" t="s">
        <v>56</v>
      </c>
      <c r="B10" s="27"/>
      <c r="C10" s="27"/>
      <c r="D10" s="28"/>
    </row>
    <row r="11" spans="1:4" ht="13.5" customHeight="1">
      <c r="A11" s="49" t="s">
        <v>57</v>
      </c>
      <c r="B11" s="49"/>
      <c r="C11" s="49"/>
      <c r="D11" s="28"/>
    </row>
    <row r="12" spans="1:4">
      <c r="A12" s="49"/>
      <c r="B12" s="49"/>
      <c r="C12" s="49"/>
      <c r="D12" s="28"/>
    </row>
    <row r="13" spans="1:4">
      <c r="A13" s="49"/>
      <c r="B13" s="49"/>
      <c r="C13" s="49"/>
      <c r="D13" s="28"/>
    </row>
    <row r="14" spans="1:4">
      <c r="A14" s="49"/>
      <c r="B14" s="49"/>
      <c r="C14" s="49"/>
      <c r="D14" s="28"/>
    </row>
    <row r="15" spans="1:4" ht="143.65" customHeight="1">
      <c r="A15" s="49"/>
      <c r="B15" s="49"/>
      <c r="C15" s="49"/>
      <c r="D15" s="28"/>
    </row>
    <row r="16" spans="1:4">
      <c r="A16" s="29"/>
      <c r="B16" s="29"/>
      <c r="C16" s="29"/>
    </row>
    <row r="17" spans="1:3">
      <c r="A17" s="29"/>
      <c r="B17" s="29"/>
      <c r="C17" s="29"/>
    </row>
    <row r="18" spans="1:3">
      <c r="A18" s="29"/>
      <c r="B18" s="29"/>
      <c r="C18" s="29"/>
    </row>
    <row r="19" spans="1:3">
      <c r="A19" s="29"/>
      <c r="B19" s="29"/>
      <c r="C19" s="29"/>
    </row>
  </sheetData>
  <mergeCells count="4">
    <mergeCell ref="C4:C9"/>
    <mergeCell ref="A11:C15"/>
    <mergeCell ref="B7:B9"/>
    <mergeCell ref="D4:D9"/>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2FF1DB93DCC6D428FCFFBDE556AD1A3" ma:contentTypeVersion="19" ma:contentTypeDescription="Crie um novo documento." ma:contentTypeScope="" ma:versionID="4f13fe2708d21ddca7cb8af9b16fc54f">
  <xsd:schema xmlns:xsd="http://www.w3.org/2001/XMLSchema" xmlns:xs="http://www.w3.org/2001/XMLSchema" xmlns:p="http://schemas.microsoft.com/office/2006/metadata/properties" xmlns:ns2="81d39372-0596-407b-8d3d-07a78b81bb4f" xmlns:ns3="fda8edfd-dad8-424a-8895-2bba090d051c" targetNamespace="http://schemas.microsoft.com/office/2006/metadata/properties" ma:root="true" ma:fieldsID="9714dfb5caaebe24d5b2cd0e292cb8c9" ns2:_="" ns3:_="">
    <xsd:import namespace="81d39372-0596-407b-8d3d-07a78b81bb4f"/>
    <xsd:import namespace="fda8edfd-dad8-424a-8895-2bba090d051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39372-0596-407b-8d3d-07a78b81bb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afd22834-720d-4be5-8a17-75eb8688063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MediaServiceLocation" ma:index="26"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a8edfd-dad8-424a-8895-2bba090d051c" elementFormDefault="qualified">
    <xsd:import namespace="http://schemas.microsoft.com/office/2006/documentManagement/types"/>
    <xsd:import namespace="http://schemas.microsoft.com/office/infopath/2007/PartnerControls"/>
    <xsd:element name="SharedWithUsers" ma:index="17"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9eb8b91d-090c-43ed-9968-529a6fbd0f7f}" ma:internalName="TaxCatchAll" ma:showField="CatchAllData" ma:web="fda8edfd-dad8-424a-8895-2bba090d05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da8edfd-dad8-424a-8895-2bba090d051c" xsi:nil="true"/>
    <lcf76f155ced4ddcb4097134ff3c332f xmlns="81d39372-0596-407b-8d3d-07a78b81bb4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FB00BB-3E8F-44B3-97A4-DE14F91FBF7B}"/>
</file>

<file path=customXml/itemProps2.xml><?xml version="1.0" encoding="utf-8"?>
<ds:datastoreItem xmlns:ds="http://schemas.openxmlformats.org/officeDocument/2006/customXml" ds:itemID="{AA1C7B86-0A14-4035-8075-B0B8AC5DE8A0}"/>
</file>

<file path=customXml/itemProps3.xml><?xml version="1.0" encoding="utf-8"?>
<ds:datastoreItem xmlns:ds="http://schemas.openxmlformats.org/officeDocument/2006/customXml" ds:itemID="{A7797104-0C5B-49A5-B34D-FE88224163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Rafael Pacheco</dc:creator>
  <cp:keywords/>
  <dc:description/>
  <cp:lastModifiedBy>Ana Cecilia de Sa Campello Faveret</cp:lastModifiedBy>
  <cp:revision/>
  <dcterms:created xsi:type="dcterms:W3CDTF">2024-06-13T13:31:03Z</dcterms:created>
  <dcterms:modified xsi:type="dcterms:W3CDTF">2026-07-21T17:38:11Z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0x01010062FF1DB93DCC6D428FCFFBDE556AD1A3</vt:lpwstr>
  </property>
  <property fmtid="{D5CDD505-2E9C-101B-9397-08002B2CF9AE}" pid="3" name="MediaServiceImageTags">
    <vt:lpwstr/>
  </property>
</Properties>
</file>